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tabRatio="853"/>
  </bookViews>
  <sheets>
    <sheet name="Патолого.исслед." sheetId="4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Патолого.исслед.!$A$1:$U$70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8" i="4" l="1"/>
  <c r="E17" i="4"/>
  <c r="M18" i="4" l="1"/>
  <c r="M17" i="4"/>
  <c r="J17" i="4" l="1"/>
  <c r="I17" i="4"/>
  <c r="J18" i="4"/>
  <c r="I18" i="4"/>
  <c r="Q18" i="4" l="1"/>
  <c r="Q17" i="4"/>
  <c r="P15" i="4" l="1"/>
  <c r="Q15" i="4" s="1"/>
  <c r="N17" i="4" l="1"/>
  <c r="O17" i="4" s="1"/>
  <c r="N18" i="4" l="1"/>
  <c r="O18" i="4" s="1"/>
  <c r="K17" i="4"/>
  <c r="A35" i="4" l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27" i="4"/>
  <c r="D31" i="4" l="1"/>
  <c r="D69" i="4" l="1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2" i="4"/>
  <c r="D51" i="4"/>
  <c r="D49" i="4"/>
  <c r="D48" i="4"/>
  <c r="D47" i="4"/>
  <c r="D46" i="4"/>
  <c r="D45" i="4"/>
  <c r="D43" i="4"/>
  <c r="D42" i="4"/>
  <c r="D41" i="4"/>
  <c r="D40" i="4"/>
  <c r="D39" i="4"/>
  <c r="D38" i="4"/>
  <c r="D37" i="4"/>
  <c r="D36" i="4"/>
  <c r="D35" i="4"/>
  <c r="D32" i="4"/>
  <c r="D34" i="4"/>
  <c r="D30" i="4"/>
  <c r="D29" i="4"/>
  <c r="D28" i="4"/>
  <c r="D27" i="4"/>
  <c r="D25" i="4"/>
  <c r="D26" i="4" s="1"/>
  <c r="D23" i="4"/>
  <c r="D24" i="4" s="1"/>
  <c r="D19" i="4"/>
  <c r="D18" i="4"/>
  <c r="D17" i="4"/>
  <c r="D13" i="4"/>
  <c r="D67" i="4" l="1"/>
  <c r="L17" i="4" l="1"/>
  <c r="D22" i="4"/>
  <c r="D68" i="4" s="1"/>
  <c r="D70" i="4" s="1"/>
  <c r="L18" i="4"/>
  <c r="K18" i="4"/>
  <c r="D14" i="4"/>
</calcChain>
</file>

<file path=xl/sharedStrings.xml><?xml version="1.0" encoding="utf-8"?>
<sst xmlns="http://schemas.openxmlformats.org/spreadsheetml/2006/main" count="110" uniqueCount="110">
  <si>
    <t>№ п/п</t>
  </si>
  <si>
    <t>Наименование медицинских организаций</t>
  </si>
  <si>
    <t>Код МО*</t>
  </si>
  <si>
    <t xml:space="preserve">отклонение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</si>
  <si>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</si>
  <si>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</si>
  <si>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</si>
  <si>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</si>
  <si>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</si>
  <si>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</si>
  <si>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</si>
  <si>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</si>
  <si>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</si>
  <si>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</si>
  <si>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</si>
  <si>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</si>
  <si>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</si>
  <si>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</si>
  <si>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</si>
  <si>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</si>
  <si>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</si>
  <si>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</si>
  <si>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</si>
  <si>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</si>
  <si>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</si>
  <si>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</si>
  <si>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</si>
  <si>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</si>
  <si>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</si>
  <si>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</si>
  <si>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</si>
  <si>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</si>
  <si>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</si>
  <si>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</si>
  <si>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</si>
  <si>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</si>
  <si>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</si>
  <si>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</si>
  <si>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</si>
  <si>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</si>
  <si>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</si>
  <si>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</si>
  <si>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</si>
  <si>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</si>
  <si>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</si>
  <si>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</si>
  <si>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</si>
  <si>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</si>
  <si>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</si>
  <si>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</si>
  <si>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</si>
  <si>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</si>
  <si>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</si>
  <si>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</si>
  <si>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</si>
  <si>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</si>
  <si>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</si>
  <si>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</si>
  <si>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</si>
  <si>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</si>
  <si>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</si>
  <si>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</si>
  <si>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</si>
  <si>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</si>
  <si>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</si>
  <si>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</si>
  <si>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</si>
  <si>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</si>
  <si>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</si>
  <si>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</si>
  <si>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</si>
  <si>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</si>
  <si>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</si>
  <si>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</si>
  <si>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</si>
  <si>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</si>
  <si>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</si>
  <si>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</si>
  <si>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</si>
  <si>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</si>
  <si>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</si>
  <si>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</si>
  <si>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</si>
  <si>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</si>
  <si>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</si>
  <si>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</si>
  <si>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</si>
  <si>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</si>
  <si>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</si>
  <si>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</si>
  <si>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</si>
  <si>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</si>
  <si>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>"+" превышение над плановыми показателями,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</si>
  <si>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</si>
  <si>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</si>
  <si>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</si>
  <si>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снижение объемов
 "-"</t>
  </si>
  <si>
    <t>увеличение объемов
 "+"</t>
  </si>
  <si>
    <t>ООО "Лаборатория ГЕМОТЕСТ" (г.Москва)*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</si>
  <si>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</si>
  <si>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заолеваний за период январь-февраль 2022г.</t>
  </si>
  <si>
    <t xml:space="preserve">2022 год, всего </t>
  </si>
  <si>
    <t>Протокол № 5 от 14.03.2022</t>
  </si>
  <si>
    <t>Среднемесячный объем оказанной медицинской помощи за период   январь-март 2022 г.                               (факт / 3мес)</t>
  </si>
  <si>
    <t>Распределенные объемы медицинской помощи за период январь-март   2022</t>
  </si>
  <si>
    <t>Фактически оказанные объемы медицинской помощи  (всего, с учетом отклоненных по коду 62)  за период январь-март 2022</t>
  </si>
  <si>
    <t>Уровень исполнения распределенных объемов за период январь-март, в %</t>
  </si>
  <si>
    <t>в том числе отклонено по коду 62 за период  январь-март 2022г.</t>
  </si>
  <si>
    <t>Х_во №401 от 18.03.2022 об увеличение объемов + 1939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</si>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</sst>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4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20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9" fillId="0" borderId="0"/>
    <xf numFmtId="0" fontId="11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68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9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0" applyNumberFormat="0" applyAlignment="0" applyProtection="0"/>
    <xf numFmtId="0" fontId="21" fillId="26" borderId="11" applyNumberFormat="0" applyAlignment="0" applyProtection="0"/>
    <xf numFmtId="0" fontId="22" fillId="26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27" borderId="16" applyNumberFormat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11" fillId="0" borderId="0"/>
    <xf numFmtId="0" fontId="3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3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9" fillId="29" borderId="17" applyNumberFormat="0" applyFont="0" applyAlignment="0" applyProtection="0"/>
    <xf numFmtId="0" fontId="35" fillId="0" borderId="18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10" borderId="0" applyNumberFormat="0" applyBorder="0" applyAlignment="0" applyProtection="0"/>
    <xf numFmtId="0" fontId="3" fillId="0" borderId="0"/>
    <xf numFmtId="0" fontId="2" fillId="0" borderId="0"/>
    <xf numFmtId="0" fontId="41" fillId="0" borderId="0"/>
    <xf numFmtId="0" fontId="1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4" fillId="0" borderId="0" applyFill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31" fillId="0" borderId="0"/>
    <xf numFmtId="0" fontId="11" fillId="0" borderId="0"/>
    <xf numFmtId="0" fontId="46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47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6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4" fontId="13" fillId="3" borderId="5" xfId="0" applyNumberFormat="1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left" wrapText="1"/>
    </xf>
    <xf numFmtId="0" fontId="10" fillId="5" borderId="5" xfId="0" applyFont="1" applyFill="1" applyBorder="1" applyAlignment="1">
      <alignment horizontal="left" wrapText="1"/>
    </xf>
    <xf numFmtId="164" fontId="13" fillId="3" borderId="5" xfId="0" applyNumberFormat="1" applyFont="1" applyFill="1" applyBorder="1"/>
    <xf numFmtId="0" fontId="14" fillId="0" borderId="0" xfId="0" applyFont="1" applyFill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right"/>
    </xf>
    <xf numFmtId="1" fontId="12" fillId="0" borderId="3" xfId="0" applyNumberFormat="1" applyFont="1" applyFill="1" applyBorder="1" applyAlignment="1">
      <alignment wrapText="1"/>
    </xf>
    <xf numFmtId="0" fontId="12" fillId="0" borderId="5" xfId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13" fillId="4" borderId="5" xfId="0" applyFont="1" applyFill="1" applyBorder="1"/>
    <xf numFmtId="49" fontId="12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/>
    <xf numFmtId="0" fontId="13" fillId="3" borderId="5" xfId="1" applyFont="1" applyFill="1" applyBorder="1" applyAlignment="1">
      <alignment vertical="center" wrapText="1"/>
    </xf>
    <xf numFmtId="0" fontId="13" fillId="0" borderId="5" xfId="1" applyFont="1" applyFill="1" applyBorder="1" applyAlignment="1">
      <alignment vertical="center" wrapText="1"/>
    </xf>
    <xf numFmtId="0" fontId="12" fillId="0" borderId="5" xfId="0" applyFont="1" applyFill="1" applyBorder="1"/>
    <xf numFmtId="0" fontId="12" fillId="0" borderId="5" xfId="2" applyFont="1" applyFill="1" applyBorder="1"/>
    <xf numFmtId="0" fontId="13" fillId="4" borderId="5" xfId="2" applyFont="1" applyFill="1" applyBorder="1"/>
    <xf numFmtId="166" fontId="12" fillId="3" borderId="5" xfId="0" applyNumberFormat="1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40" fillId="2" borderId="5" xfId="46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7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 wrapText="1"/>
    </xf>
    <xf numFmtId="167" fontId="13" fillId="3" borderId="5" xfId="0" applyNumberFormat="1" applyFont="1" applyFill="1" applyBorder="1" applyAlignment="1">
      <alignment vertical="center" wrapText="1"/>
    </xf>
    <xf numFmtId="0" fontId="43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/>
    <xf numFmtId="0" fontId="7" fillId="0" borderId="5" xfId="0" applyNumberFormat="1" applyFont="1" applyFill="1" applyBorder="1" applyAlignment="1">
      <alignment horizontal="center" vertical="center"/>
    </xf>
    <xf numFmtId="0" fontId="12" fillId="6" borderId="5" xfId="0" applyNumberFormat="1" applyFont="1" applyFill="1" applyBorder="1" applyAlignment="1">
      <alignment horizontal="center"/>
    </xf>
    <xf numFmtId="0" fontId="13" fillId="3" borderId="5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/>
    <xf numFmtId="0" fontId="13" fillId="3" borderId="5" xfId="0" applyNumberFormat="1" applyFont="1" applyFill="1" applyBorder="1" applyAlignment="1">
      <alignment wrapText="1"/>
    </xf>
    <xf numFmtId="41" fontId="12" fillId="0" borderId="5" xfId="0" applyNumberFormat="1" applyFont="1" applyFill="1" applyBorder="1" applyAlignment="1">
      <alignment horizontal="center" vertical="center" wrapText="1"/>
    </xf>
    <xf numFmtId="41" fontId="13" fillId="3" borderId="5" xfId="0" applyNumberFormat="1" applyFont="1" applyFill="1" applyBorder="1" applyAlignment="1">
      <alignment vertical="center" wrapText="1"/>
    </xf>
    <xf numFmtId="41" fontId="8" fillId="3" borderId="2" xfId="0" applyNumberFormat="1" applyFont="1" applyFill="1" applyBorder="1" applyAlignment="1">
      <alignment horizontal="center" vertical="center" wrapText="1"/>
    </xf>
    <xf numFmtId="41" fontId="12" fillId="3" borderId="5" xfId="0" applyNumberFormat="1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12" fillId="5" borderId="5" xfId="0" applyFont="1" applyFill="1" applyBorder="1"/>
    <xf numFmtId="164" fontId="13" fillId="5" borderId="5" xfId="0" applyNumberFormat="1" applyFont="1" applyFill="1" applyBorder="1" applyAlignment="1">
      <alignment vertical="center" wrapText="1"/>
    </xf>
    <xf numFmtId="0" fontId="13" fillId="5" borderId="5" xfId="0" applyNumberFormat="1" applyFont="1" applyFill="1" applyBorder="1" applyAlignment="1">
      <alignment vertical="center" wrapText="1"/>
    </xf>
    <xf numFmtId="41" fontId="13" fillId="5" borderId="5" xfId="0" applyNumberFormat="1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wrapText="1"/>
    </xf>
    <xf numFmtId="164" fontId="12" fillId="5" borderId="5" xfId="0" applyNumberFormat="1" applyFont="1" applyFill="1" applyBorder="1" applyAlignment="1">
      <alignment vertical="center" wrapText="1"/>
    </xf>
    <xf numFmtId="173" fontId="12" fillId="3" borderId="5" xfId="0" applyNumberFormat="1" applyFont="1" applyFill="1" applyBorder="1" applyAlignment="1">
      <alignment horizontal="left" vertical="center" wrapText="1" indent="7"/>
    </xf>
    <xf numFmtId="0" fontId="1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23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56">
          <cell r="BM56">
            <v>0</v>
          </cell>
        </row>
        <row r="58">
          <cell r="BM58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69">
          <cell r="BM69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5">
          <cell r="BM75">
            <v>0</v>
          </cell>
        </row>
        <row r="76">
          <cell r="BM76">
            <v>0</v>
          </cell>
        </row>
        <row r="77">
          <cell r="BM77">
            <v>0</v>
          </cell>
        </row>
        <row r="80">
          <cell r="BM80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7">
          <cell r="BM87">
            <v>0</v>
          </cell>
        </row>
        <row r="88">
          <cell r="BM88">
            <v>0</v>
          </cell>
        </row>
        <row r="91">
          <cell r="BM91">
            <v>0</v>
          </cell>
        </row>
        <row r="92">
          <cell r="BM92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8">
          <cell r="BM98">
            <v>0</v>
          </cell>
        </row>
        <row r="99">
          <cell r="BM99">
            <v>0</v>
          </cell>
        </row>
        <row r="100">
          <cell r="BM100">
            <v>0</v>
          </cell>
        </row>
        <row r="101">
          <cell r="BM101">
            <v>0</v>
          </cell>
        </row>
        <row r="103">
          <cell r="BM103">
            <v>0</v>
          </cell>
        </row>
        <row r="104">
          <cell r="BM104">
            <v>0</v>
          </cell>
        </row>
        <row r="105">
          <cell r="BM105">
            <v>0</v>
          </cell>
        </row>
        <row r="106">
          <cell r="BM106">
            <v>0</v>
          </cell>
        </row>
        <row r="109">
          <cell r="BM109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tabColor rgb="FFFFFF00"/>
  </sheetPr>
  <dimension ref="A1:T76"/>
  <sheetViews>
    <sheetView tabSelected="1" zoomScale="50" zoomScaleNormal="50" zoomScaleSheetLayoutView="50" workbookViewId="0">
      <pane xSplit="4" ySplit="17" topLeftCell="E18" activePane="bottomRight" state="frozen"/>
      <selection activeCell="B103" sqref="B103"/>
      <selection pane="topRight" activeCell="B103" sqref="B103"/>
      <selection pane="bottomLeft" activeCell="B103" sqref="B103"/>
      <selection pane="bottomRight" activeCell="J22" sqref="J22"/>
    </sheetView>
  </sheetViews>
  <sheetFormatPr defaultRowHeight="15.75"/>
  <cols>
    <col min="1" max="1" width="7.77734375" style="1" customWidth="1"/>
    <col min="2" max="2" width="58.5546875" style="1" customWidth="1"/>
    <col min="3" max="3" width="6.5546875" style="1" hidden="1" customWidth="1"/>
    <col min="4" max="4" width="25" style="1" hidden="1" customWidth="1"/>
    <col min="5" max="9" width="16" style="1" customWidth="1"/>
    <col min="10" max="10" width="15.77734375" style="1" customWidth="1"/>
    <col min="11" max="11" width="24" style="1" customWidth="1"/>
    <col min="12" max="12" width="16.88671875" style="1" customWidth="1"/>
    <col min="13" max="13" width="15.77734375" style="1" customWidth="1"/>
    <col min="14" max="14" width="16.21875" style="1" customWidth="1"/>
    <col min="15" max="15" width="15.33203125" style="1" customWidth="1"/>
    <col min="16" max="16" width="14.6640625" style="54" customWidth="1"/>
    <col min="17" max="17" width="16.88671875" style="1" customWidth="1"/>
    <col min="18" max="19" width="13.33203125" style="1" customWidth="1"/>
    <col min="20" max="20" width="36.5546875" style="1" customWidth="1"/>
    <col min="21" max="16384" width="8.88671875" style="1"/>
  </cols>
  <sheetData>
    <row r="1" spans="1:20" ht="132" customHeight="1">
      <c r="B1" s="73" t="s">
        <v>100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T1" s="6" t="s">
        <v>109</v>
      </c>
    </row>
    <row r="2" spans="1:20" ht="26.25" customHeight="1">
      <c r="B2" s="15"/>
      <c r="C2" s="15"/>
      <c r="D2" s="15"/>
      <c r="E2" s="47"/>
      <c r="F2" s="15"/>
      <c r="G2" s="15"/>
      <c r="H2" s="35"/>
      <c r="I2" s="15"/>
      <c r="J2" s="15"/>
      <c r="K2" s="15"/>
      <c r="L2" s="15"/>
      <c r="M2" s="15"/>
      <c r="N2" s="15"/>
      <c r="O2" s="15"/>
      <c r="T2" s="6"/>
    </row>
    <row r="3" spans="1:20" ht="93" hidden="1" customHeight="1">
      <c r="B3" s="15"/>
      <c r="C3" s="15"/>
      <c r="D3" s="15"/>
      <c r="E3" s="15"/>
      <c r="F3" s="15"/>
      <c r="G3" s="15"/>
      <c r="H3" s="35"/>
      <c r="I3" s="15"/>
      <c r="J3" s="15"/>
      <c r="K3" s="15"/>
      <c r="L3" s="15"/>
      <c r="M3" s="15"/>
      <c r="N3" s="15"/>
      <c r="O3" s="15"/>
      <c r="T3" s="6"/>
    </row>
    <row r="4" spans="1:20" ht="93" hidden="1" customHeight="1">
      <c r="B4" s="15"/>
      <c r="C4" s="15"/>
      <c r="D4" s="15"/>
      <c r="E4" s="15"/>
      <c r="F4" s="15"/>
      <c r="G4" s="15"/>
      <c r="H4" s="35"/>
      <c r="I4" s="15"/>
      <c r="J4" s="15"/>
      <c r="K4" s="15"/>
      <c r="L4" s="15"/>
      <c r="M4" s="15"/>
      <c r="N4" s="15"/>
      <c r="O4" s="15"/>
      <c r="T4" s="6"/>
    </row>
    <row r="5" spans="1:20" ht="23.25" hidden="1" customHeight="1">
      <c r="B5" s="15"/>
      <c r="C5" s="15"/>
      <c r="D5" s="15"/>
      <c r="E5" s="15"/>
      <c r="F5" s="15"/>
      <c r="G5" s="15"/>
      <c r="H5" s="35"/>
      <c r="I5" s="15"/>
      <c r="J5" s="15"/>
      <c r="K5" s="15"/>
      <c r="L5" s="15"/>
      <c r="M5" s="15"/>
      <c r="N5" s="15"/>
      <c r="O5" s="15"/>
      <c r="T5" s="6"/>
    </row>
    <row r="6" spans="1:20" ht="23.25" hidden="1" customHeight="1">
      <c r="B6" s="15"/>
      <c r="C6" s="15"/>
      <c r="D6" s="15"/>
      <c r="E6" s="15"/>
      <c r="F6" s="15"/>
      <c r="G6" s="15"/>
      <c r="H6" s="35"/>
      <c r="I6" s="15"/>
      <c r="J6" s="15"/>
      <c r="K6" s="15"/>
      <c r="L6" s="15"/>
      <c r="M6" s="15"/>
      <c r="N6" s="15"/>
      <c r="O6" s="15"/>
      <c r="T6" s="6"/>
    </row>
    <row r="7" spans="1:20" ht="30.75" hidden="1" customHeight="1">
      <c r="B7" s="15"/>
      <c r="C7" s="15"/>
      <c r="D7" s="15"/>
      <c r="E7" s="15"/>
      <c r="F7" s="15"/>
      <c r="G7" s="15"/>
      <c r="H7" s="35"/>
      <c r="I7" s="15"/>
      <c r="J7" s="15"/>
      <c r="K7" s="15"/>
      <c r="L7" s="15"/>
      <c r="M7" s="15"/>
      <c r="N7" s="15"/>
      <c r="O7" s="15"/>
      <c r="T7" s="6"/>
    </row>
    <row r="8" spans="1:20" ht="30.75" hidden="1" customHeight="1">
      <c r="B8" s="15"/>
      <c r="C8" s="15"/>
      <c r="D8" s="15"/>
      <c r="E8" s="15"/>
      <c r="F8" s="15"/>
      <c r="G8" s="15"/>
      <c r="H8" s="35"/>
      <c r="I8" s="15"/>
      <c r="J8" s="15"/>
      <c r="K8" s="15"/>
      <c r="L8" s="15"/>
      <c r="M8" s="15"/>
      <c r="N8" s="15"/>
      <c r="O8" s="15"/>
      <c r="T8" s="6"/>
    </row>
    <row r="9" spans="1:20" ht="23.25" hidden="1" customHeight="1">
      <c r="B9" s="15"/>
      <c r="C9" s="15"/>
      <c r="D9" s="15"/>
      <c r="E9" s="15"/>
      <c r="F9" s="15"/>
      <c r="G9" s="15"/>
      <c r="H9" s="35"/>
      <c r="I9" s="15"/>
      <c r="J9" s="15"/>
      <c r="K9" s="15"/>
      <c r="L9" s="15"/>
      <c r="M9" s="15"/>
      <c r="N9" s="15"/>
      <c r="O9" s="15"/>
      <c r="T9" s="6"/>
    </row>
    <row r="10" spans="1:20" ht="30.75" hidden="1" customHeight="1">
      <c r="B10" s="15"/>
      <c r="C10" s="15"/>
      <c r="D10" s="15"/>
      <c r="E10" s="15"/>
      <c r="F10" s="15"/>
      <c r="G10" s="15"/>
      <c r="H10" s="35"/>
      <c r="I10" s="15"/>
      <c r="J10" s="15"/>
      <c r="K10" s="15"/>
      <c r="L10" s="15"/>
      <c r="M10" s="15"/>
      <c r="N10" s="15"/>
      <c r="O10" s="15"/>
      <c r="T10" s="6"/>
    </row>
    <row r="11" spans="1:20" ht="25.5" hidden="1" customHeight="1">
      <c r="B11" s="15"/>
      <c r="C11" s="15"/>
      <c r="D11" s="15"/>
      <c r="E11" s="15"/>
      <c r="F11" s="15"/>
      <c r="G11" s="15"/>
      <c r="H11" s="35"/>
      <c r="I11" s="15"/>
      <c r="J11" s="15"/>
      <c r="K11" s="15"/>
      <c r="L11" s="15"/>
      <c r="M11" s="15"/>
      <c r="N11" s="15"/>
      <c r="O11" s="15"/>
      <c r="T11" s="6"/>
    </row>
    <row r="12" spans="1:20" ht="39" hidden="1" customHeight="1"/>
    <row r="13" spans="1:20" s="2" customFormat="1" ht="47.25" customHeight="1">
      <c r="A13" s="74" t="s">
        <v>0</v>
      </c>
      <c r="B13" s="74" t="s">
        <v>1</v>
      </c>
      <c r="C13" s="74" t="s">
        <v>2</v>
      </c>
      <c r="D13" s="76" t="str">
        <f>[2]ФОРМА!F10</f>
        <v>Протокол № 16 от 08.09.2020</v>
      </c>
      <c r="E13" s="78" t="s">
        <v>102</v>
      </c>
      <c r="F13" s="78" t="s">
        <v>104</v>
      </c>
      <c r="G13" s="78" t="s">
        <v>105</v>
      </c>
      <c r="H13" s="80" t="s">
        <v>107</v>
      </c>
      <c r="I13" s="83" t="s">
        <v>106</v>
      </c>
      <c r="J13" s="85" t="s">
        <v>3</v>
      </c>
      <c r="K13" s="86"/>
      <c r="L13" s="86"/>
      <c r="M13" s="78" t="s">
        <v>103</v>
      </c>
      <c r="N13" s="78" t="s">
        <v>99</v>
      </c>
      <c r="O13" s="74" t="s">
        <v>4</v>
      </c>
      <c r="P13" s="87" t="s">
        <v>5</v>
      </c>
      <c r="Q13" s="78" t="s">
        <v>6</v>
      </c>
      <c r="R13" s="89"/>
      <c r="S13" s="89"/>
      <c r="T13" s="74" t="s">
        <v>91</v>
      </c>
    </row>
    <row r="14" spans="1:20" s="2" customFormat="1" ht="288" customHeight="1">
      <c r="A14" s="75"/>
      <c r="B14" s="75"/>
      <c r="C14" s="75"/>
      <c r="D14" s="77" t="e">
        <f ca="1">D14+#REF!</f>
        <v>#REF!</v>
      </c>
      <c r="E14" s="79"/>
      <c r="F14" s="79"/>
      <c r="G14" s="79"/>
      <c r="H14" s="81"/>
      <c r="I14" s="84"/>
      <c r="J14" s="48" t="s">
        <v>7</v>
      </c>
      <c r="K14" s="48" t="s">
        <v>92</v>
      </c>
      <c r="L14" s="49" t="s">
        <v>8</v>
      </c>
      <c r="M14" s="79"/>
      <c r="N14" s="79"/>
      <c r="O14" s="82"/>
      <c r="P14" s="88"/>
      <c r="Q14" s="50" t="s">
        <v>101</v>
      </c>
      <c r="R14" s="65" t="s">
        <v>96</v>
      </c>
      <c r="S14" s="65" t="s">
        <v>97</v>
      </c>
      <c r="T14" s="82"/>
    </row>
    <row r="15" spans="1:20" s="5" customFormat="1" ht="36.75" customHeight="1">
      <c r="A15" s="38" t="s">
        <v>9</v>
      </c>
      <c r="B15" s="38" t="s">
        <v>10</v>
      </c>
      <c r="C15" s="39"/>
      <c r="D15" s="38">
        <v>1</v>
      </c>
      <c r="E15" s="38">
        <v>1</v>
      </c>
      <c r="F15" s="38">
        <v>2</v>
      </c>
      <c r="G15" s="38">
        <v>3</v>
      </c>
      <c r="H15" s="40">
        <v>6</v>
      </c>
      <c r="I15" s="38">
        <v>4</v>
      </c>
      <c r="J15" s="38">
        <v>5</v>
      </c>
      <c r="K15" s="38">
        <v>6</v>
      </c>
      <c r="L15" s="38">
        <v>7</v>
      </c>
      <c r="M15" s="38">
        <v>8</v>
      </c>
      <c r="N15" s="38">
        <v>10</v>
      </c>
      <c r="O15" s="38">
        <v>11</v>
      </c>
      <c r="P15" s="55">
        <f t="shared" ref="P15" si="0">O15+1</f>
        <v>12</v>
      </c>
      <c r="Q15" s="38">
        <f t="shared" ref="Q15" si="1">P15+1</f>
        <v>13</v>
      </c>
      <c r="R15" s="38"/>
      <c r="S15" s="38"/>
      <c r="T15" s="38"/>
    </row>
    <row r="16" spans="1:20" s="4" customFormat="1" ht="63" hidden="1" customHeight="1">
      <c r="A16" s="18"/>
      <c r="B16" s="19"/>
      <c r="C16" s="20"/>
      <c r="D16" s="18"/>
      <c r="E16" s="18"/>
      <c r="F16" s="18"/>
      <c r="G16" s="18"/>
      <c r="H16" s="41"/>
      <c r="I16" s="18"/>
      <c r="J16" s="18"/>
      <c r="K16" s="18"/>
      <c r="L16" s="18"/>
      <c r="M16" s="18"/>
      <c r="N16" s="18"/>
      <c r="O16" s="18"/>
      <c r="P16" s="56"/>
      <c r="Q16" s="18"/>
      <c r="R16" s="18"/>
      <c r="S16" s="18"/>
      <c r="T16" s="18"/>
    </row>
    <row r="17" spans="1:20" ht="67.5" hidden="1" customHeight="1">
      <c r="A17" s="21">
        <v>1</v>
      </c>
      <c r="B17" s="7" t="s">
        <v>11</v>
      </c>
      <c r="C17" s="22">
        <v>63</v>
      </c>
      <c r="D17" s="8">
        <f>'[2]предыдущий протокол'!BM12</f>
        <v>0</v>
      </c>
      <c r="E17" s="36">
        <f>[3]V_МО_21!BL17</f>
        <v>0</v>
      </c>
      <c r="F17" s="36"/>
      <c r="G17" s="8"/>
      <c r="H17" s="42"/>
      <c r="I17" s="37">
        <f>IFERROR(ROUND(G17/F17*100,2),0)</f>
        <v>0</v>
      </c>
      <c r="J17" s="8">
        <f t="shared" ref="J17:J18" si="2">G17-F17</f>
        <v>0</v>
      </c>
      <c r="K17" s="8">
        <f>IFERROR(IF(J17&gt;0,J17,0),0)</f>
        <v>0</v>
      </c>
      <c r="L17" s="8">
        <f t="shared" ref="L17:L18" si="3">IFERROR(IF(J17&lt;0,J17,0),0)</f>
        <v>0</v>
      </c>
      <c r="M17" s="8">
        <f>ROUND(G17/$M$71,0)</f>
        <v>0</v>
      </c>
      <c r="N17" s="8">
        <f>ROUND((E17-G17),0)</f>
        <v>0</v>
      </c>
      <c r="O17" s="8">
        <f>IFERROR(ROUND((N17/M17),1),0)</f>
        <v>0</v>
      </c>
      <c r="P17" s="53"/>
      <c r="Q17" s="61" t="e">
        <f>SUM(#REF!)</f>
        <v>#REF!</v>
      </c>
      <c r="R17" s="61"/>
      <c r="S17" s="61"/>
      <c r="T17" s="8"/>
    </row>
    <row r="18" spans="1:20" ht="59.25" hidden="1" customHeight="1">
      <c r="A18" s="21">
        <v>2</v>
      </c>
      <c r="B18" s="7" t="s">
        <v>12</v>
      </c>
      <c r="C18" s="22">
        <v>64</v>
      </c>
      <c r="D18" s="8">
        <f>'[2]предыдущий протокол'!BM13</f>
        <v>0</v>
      </c>
      <c r="E18" s="36">
        <f>[3]V_МО_21!BL18</f>
        <v>0</v>
      </c>
      <c r="F18" s="36"/>
      <c r="G18" s="8"/>
      <c r="H18" s="43"/>
      <c r="I18" s="37">
        <f>IFERROR(ROUND(G18/F18*100,2),0)</f>
        <v>0</v>
      </c>
      <c r="J18" s="8">
        <f t="shared" si="2"/>
        <v>0</v>
      </c>
      <c r="K18" s="8">
        <f>IFERROR(IF(J18&gt;0,J18,0),0)</f>
        <v>0</v>
      </c>
      <c r="L18" s="8">
        <f t="shared" si="3"/>
        <v>0</v>
      </c>
      <c r="M18" s="8">
        <f>ROUND(G18/$M$71,0)</f>
        <v>0</v>
      </c>
      <c r="N18" s="8">
        <f>ROUND((E18-G18),0)</f>
        <v>0</v>
      </c>
      <c r="O18" s="8">
        <f>IFERROR(ROUND((N18/M18),1),0)</f>
        <v>0</v>
      </c>
      <c r="P18" s="53"/>
      <c r="Q18" s="61" t="e">
        <f>SUM(#REF!)</f>
        <v>#REF!</v>
      </c>
      <c r="R18" s="61"/>
      <c r="S18" s="61"/>
      <c r="T18" s="8"/>
    </row>
    <row r="19" spans="1:20" ht="56.25" customHeight="1">
      <c r="A19" s="21">
        <v>1</v>
      </c>
      <c r="B19" s="7" t="s">
        <v>13</v>
      </c>
      <c r="C19" s="22">
        <v>67</v>
      </c>
      <c r="D19" s="8">
        <f>'[2]предыдущий протокол'!BM14</f>
        <v>64497</v>
      </c>
      <c r="E19" s="36">
        <v>3089</v>
      </c>
      <c r="F19" s="36">
        <v>772</v>
      </c>
      <c r="G19" s="8">
        <v>1257</v>
      </c>
      <c r="H19" s="36"/>
      <c r="I19" s="37">
        <v>162.82</v>
      </c>
      <c r="J19" s="8">
        <v>485</v>
      </c>
      <c r="K19" s="8">
        <v>485</v>
      </c>
      <c r="L19" s="8">
        <v>0</v>
      </c>
      <c r="M19" s="8">
        <v>419</v>
      </c>
      <c r="N19" s="8">
        <v>1832</v>
      </c>
      <c r="O19" s="10">
        <v>4.4000000000000004</v>
      </c>
      <c r="P19" s="53">
        <v>1939</v>
      </c>
      <c r="Q19" s="61">
        <v>1939</v>
      </c>
      <c r="R19" s="61"/>
      <c r="S19" s="61">
        <v>1939</v>
      </c>
      <c r="T19" s="3" t="s">
        <v>108</v>
      </c>
    </row>
    <row r="20" spans="1:20" ht="63" customHeight="1">
      <c r="A20" s="21">
        <v>2</v>
      </c>
      <c r="B20" s="7" t="s">
        <v>93</v>
      </c>
      <c r="C20" s="23"/>
      <c r="D20" s="8"/>
      <c r="E20" s="36">
        <v>6251</v>
      </c>
      <c r="F20" s="36">
        <v>1563</v>
      </c>
      <c r="G20" s="8">
        <v>827</v>
      </c>
      <c r="H20" s="36"/>
      <c r="I20" s="37">
        <v>52.91</v>
      </c>
      <c r="J20" s="8">
        <v>-736</v>
      </c>
      <c r="K20" s="8">
        <v>0</v>
      </c>
      <c r="L20" s="8">
        <v>-736</v>
      </c>
      <c r="M20" s="8">
        <v>276</v>
      </c>
      <c r="N20" s="8">
        <v>5424</v>
      </c>
      <c r="O20" s="10">
        <v>19.7</v>
      </c>
      <c r="P20" s="53"/>
      <c r="Q20" s="61">
        <v>-553</v>
      </c>
      <c r="R20" s="61">
        <v>-553</v>
      </c>
      <c r="S20" s="61"/>
      <c r="T20" s="10"/>
    </row>
    <row r="21" spans="1:20" ht="27.75">
      <c r="A21" s="66">
        <v>3</v>
      </c>
      <c r="B21" s="70" t="s">
        <v>98</v>
      </c>
      <c r="C21" s="66"/>
      <c r="D21" s="67"/>
      <c r="E21" s="71">
        <v>7372</v>
      </c>
      <c r="F21" s="36">
        <v>1843</v>
      </c>
      <c r="G21" s="36"/>
      <c r="H21" s="67"/>
      <c r="I21" s="37"/>
      <c r="J21" s="8">
        <v>-1843</v>
      </c>
      <c r="K21" s="8">
        <v>0</v>
      </c>
      <c r="L21" s="8">
        <v>-1843</v>
      </c>
      <c r="M21" s="8">
        <v>0</v>
      </c>
      <c r="N21" s="8">
        <v>7372</v>
      </c>
      <c r="O21" s="10">
        <v>0</v>
      </c>
      <c r="P21" s="68"/>
      <c r="Q21" s="69">
        <v>-1386</v>
      </c>
      <c r="R21" s="69">
        <v>-1386</v>
      </c>
      <c r="S21" s="69"/>
      <c r="T21" s="67"/>
    </row>
    <row r="22" spans="1:20" ht="38.25" customHeight="1">
      <c r="A22" s="24"/>
      <c r="B22" s="12" t="s">
        <v>14</v>
      </c>
      <c r="C22" s="27"/>
      <c r="D22" s="11" t="e">
        <f>#REF!+#REF!+#REF!+#REF!</f>
        <v>#REF!</v>
      </c>
      <c r="E22" s="11">
        <v>16712</v>
      </c>
      <c r="F22" s="11">
        <v>2335</v>
      </c>
      <c r="G22" s="51">
        <v>2084</v>
      </c>
      <c r="H22" s="11">
        <v>0</v>
      </c>
      <c r="I22" s="37">
        <v>89.25</v>
      </c>
      <c r="J22" s="11">
        <v>-251</v>
      </c>
      <c r="K22" s="51">
        <v>0</v>
      </c>
      <c r="L22" s="8">
        <v>-251</v>
      </c>
      <c r="M22" s="11">
        <v>89.25</v>
      </c>
      <c r="N22" s="11">
        <v>14628</v>
      </c>
      <c r="O22" s="46">
        <v>163.9</v>
      </c>
      <c r="P22" s="57">
        <v>1939</v>
      </c>
      <c r="Q22" s="62">
        <v>0</v>
      </c>
      <c r="R22" s="62">
        <v>-1939</v>
      </c>
      <c r="S22" s="62">
        <v>1939</v>
      </c>
      <c r="T22" s="11"/>
    </row>
    <row r="23" spans="1:20" ht="27.75" hidden="1">
      <c r="A23" s="21">
        <v>40</v>
      </c>
      <c r="B23" s="7" t="s">
        <v>15</v>
      </c>
      <c r="C23" s="28">
        <v>180</v>
      </c>
      <c r="D23" s="8">
        <f>'[2]предыдущий протокол'!BM56</f>
        <v>0</v>
      </c>
      <c r="E23" s="36">
        <v>0</v>
      </c>
      <c r="F23" s="8"/>
      <c r="G23" s="8"/>
      <c r="H23" s="36"/>
      <c r="I23" s="37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10">
        <v>0</v>
      </c>
      <c r="P23" s="53"/>
      <c r="Q23" s="61" t="e">
        <v>#REF!</v>
      </c>
      <c r="R23" s="61"/>
      <c r="S23" s="61"/>
      <c r="T23" s="10"/>
    </row>
    <row r="24" spans="1:20" ht="45.75" hidden="1">
      <c r="A24" s="24"/>
      <c r="B24" s="12" t="s">
        <v>16</v>
      </c>
      <c r="C24" s="25"/>
      <c r="D24" s="11">
        <f>D23</f>
        <v>0</v>
      </c>
      <c r="E24" s="11">
        <v>0</v>
      </c>
      <c r="F24" s="11">
        <v>0</v>
      </c>
      <c r="G24" s="51">
        <v>0</v>
      </c>
      <c r="H24" s="11">
        <v>0</v>
      </c>
      <c r="I24" s="37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57">
        <v>0</v>
      </c>
      <c r="Q24" s="62" t="e">
        <v>#REF!</v>
      </c>
      <c r="R24" s="62"/>
      <c r="S24" s="62"/>
      <c r="T24" s="11"/>
    </row>
    <row r="25" spans="1:20" ht="46.5" hidden="1">
      <c r="A25" s="21">
        <v>41</v>
      </c>
      <c r="B25" s="7" t="s">
        <v>17</v>
      </c>
      <c r="C25" s="23" t="s">
        <v>18</v>
      </c>
      <c r="D25" s="8">
        <f>'[2]предыдущий протокол'!BM58</f>
        <v>0</v>
      </c>
      <c r="E25" s="36">
        <v>0</v>
      </c>
      <c r="F25" s="8"/>
      <c r="G25" s="8"/>
      <c r="H25" s="36"/>
      <c r="I25" s="37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10">
        <v>0</v>
      </c>
      <c r="P25" s="53"/>
      <c r="Q25" s="61" t="e">
        <v>#REF!</v>
      </c>
      <c r="R25" s="61"/>
      <c r="S25" s="61"/>
      <c r="T25" s="10"/>
    </row>
    <row r="26" spans="1:20" ht="27.75" hidden="1">
      <c r="A26" s="24"/>
      <c r="B26" s="12" t="s">
        <v>19</v>
      </c>
      <c r="C26" s="26"/>
      <c r="D26" s="11">
        <f>D25</f>
        <v>0</v>
      </c>
      <c r="E26" s="11">
        <v>0</v>
      </c>
      <c r="F26" s="11">
        <v>0</v>
      </c>
      <c r="G26" s="51">
        <v>0</v>
      </c>
      <c r="H26" s="11">
        <v>0</v>
      </c>
      <c r="I26" s="37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57">
        <v>0</v>
      </c>
      <c r="Q26" s="62" t="e">
        <v>#REF!</v>
      </c>
      <c r="R26" s="62"/>
      <c r="S26" s="62"/>
      <c r="T26" s="11"/>
    </row>
    <row r="27" spans="1:20" ht="118.5" hidden="1" customHeight="1">
      <c r="A27" s="21">
        <f>A25+1</f>
        <v>42</v>
      </c>
      <c r="B27" s="7" t="s">
        <v>20</v>
      </c>
      <c r="C27" s="29">
        <v>48</v>
      </c>
      <c r="D27" s="8">
        <f>'[2]предыдущий протокол'!BM60</f>
        <v>400</v>
      </c>
      <c r="E27" s="8">
        <v>0</v>
      </c>
      <c r="F27" s="8"/>
      <c r="G27" s="8"/>
      <c r="H27" s="36"/>
      <c r="I27" s="37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10">
        <v>0</v>
      </c>
      <c r="P27" s="53"/>
      <c r="Q27" s="61" t="e">
        <v>#REF!</v>
      </c>
      <c r="R27" s="61"/>
      <c r="S27" s="61"/>
      <c r="T27" s="10"/>
    </row>
    <row r="28" spans="1:20" ht="27.75" hidden="1">
      <c r="A28" s="21">
        <v>43</v>
      </c>
      <c r="B28" s="7" t="s">
        <v>21</v>
      </c>
      <c r="C28" s="28">
        <v>84</v>
      </c>
      <c r="D28" s="8">
        <f>'[2]предыдущий протокол'!BM61</f>
        <v>0</v>
      </c>
      <c r="E28" s="36">
        <v>0</v>
      </c>
      <c r="F28" s="36"/>
      <c r="G28" s="8"/>
      <c r="H28" s="36"/>
      <c r="I28" s="37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10">
        <v>0</v>
      </c>
      <c r="P28" s="53"/>
      <c r="Q28" s="61" t="e">
        <v>#REF!</v>
      </c>
      <c r="R28" s="61"/>
      <c r="S28" s="61"/>
      <c r="T28" s="10"/>
    </row>
    <row r="29" spans="1:20" ht="46.5" hidden="1">
      <c r="A29" s="21">
        <v>44</v>
      </c>
      <c r="B29" s="7" t="s">
        <v>22</v>
      </c>
      <c r="C29" s="23" t="s">
        <v>23</v>
      </c>
      <c r="D29" s="8">
        <f>'[2]предыдущий протокол'!BM62</f>
        <v>0</v>
      </c>
      <c r="E29" s="36">
        <v>0</v>
      </c>
      <c r="F29" s="36"/>
      <c r="G29" s="8"/>
      <c r="H29" s="36"/>
      <c r="I29" s="37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10">
        <v>0</v>
      </c>
      <c r="P29" s="53"/>
      <c r="Q29" s="61" t="e">
        <v>#REF!</v>
      </c>
      <c r="R29" s="61"/>
      <c r="S29" s="61"/>
      <c r="T29" s="10"/>
    </row>
    <row r="30" spans="1:20" ht="27.75" hidden="1">
      <c r="A30" s="21">
        <v>45</v>
      </c>
      <c r="B30" s="7" t="s">
        <v>24</v>
      </c>
      <c r="C30" s="23" t="s">
        <v>25</v>
      </c>
      <c r="D30" s="8">
        <f>'[2]предыдущий протокол'!BM63</f>
        <v>0</v>
      </c>
      <c r="E30" s="36">
        <v>0</v>
      </c>
      <c r="F30" s="36"/>
      <c r="G30" s="8"/>
      <c r="H30" s="36"/>
      <c r="I30" s="37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10">
        <v>0</v>
      </c>
      <c r="P30" s="53"/>
      <c r="Q30" s="61" t="e">
        <v>#REF!</v>
      </c>
      <c r="R30" s="61"/>
      <c r="S30" s="61"/>
      <c r="T30" s="10"/>
    </row>
    <row r="31" spans="1:20" ht="46.5" hidden="1">
      <c r="A31" s="21">
        <v>46</v>
      </c>
      <c r="B31" s="7" t="s">
        <v>26</v>
      </c>
      <c r="C31" s="23" t="s">
        <v>27</v>
      </c>
      <c r="D31" s="8">
        <f>'[2]предыдущий протокол'!BM64</f>
        <v>0</v>
      </c>
      <c r="E31" s="36">
        <v>0</v>
      </c>
      <c r="F31" s="36"/>
      <c r="G31" s="8"/>
      <c r="H31" s="36"/>
      <c r="I31" s="37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10">
        <v>0</v>
      </c>
      <c r="P31" s="53"/>
      <c r="Q31" s="61" t="e">
        <v>#REF!</v>
      </c>
      <c r="R31" s="61"/>
      <c r="S31" s="61"/>
      <c r="T31" s="10"/>
    </row>
    <row r="32" spans="1:20" ht="46.5" hidden="1">
      <c r="A32" s="21">
        <v>47</v>
      </c>
      <c r="B32" s="7" t="s">
        <v>30</v>
      </c>
      <c r="C32" s="23" t="s">
        <v>31</v>
      </c>
      <c r="D32" s="8">
        <f>'[2]предыдущий протокол'!BM66</f>
        <v>0</v>
      </c>
      <c r="E32" s="36">
        <v>0</v>
      </c>
      <c r="F32" s="36"/>
      <c r="G32" s="8"/>
      <c r="H32" s="36"/>
      <c r="I32" s="37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10">
        <v>0</v>
      </c>
      <c r="P32" s="53"/>
      <c r="Q32" s="61" t="e">
        <v>#REF!</v>
      </c>
      <c r="R32" s="61"/>
      <c r="S32" s="61"/>
      <c r="T32" s="10"/>
    </row>
    <row r="33" spans="1:20" ht="46.5" hidden="1">
      <c r="A33" s="16"/>
      <c r="B33" s="33" t="s">
        <v>32</v>
      </c>
      <c r="C33" s="33"/>
      <c r="D33" s="33"/>
      <c r="E33" s="44">
        <v>0</v>
      </c>
      <c r="F33" s="33">
        <v>0</v>
      </c>
      <c r="G33" s="51">
        <v>0</v>
      </c>
      <c r="H33" s="44">
        <v>0</v>
      </c>
      <c r="I33" s="37">
        <v>0</v>
      </c>
      <c r="J33" s="51">
        <v>0</v>
      </c>
      <c r="K33" s="44">
        <v>0</v>
      </c>
      <c r="L33" s="44">
        <v>0</v>
      </c>
      <c r="M33" s="44">
        <v>0</v>
      </c>
      <c r="N33" s="33"/>
      <c r="O33" s="45">
        <v>0</v>
      </c>
      <c r="P33" s="58">
        <v>0</v>
      </c>
      <c r="Q33" s="63"/>
      <c r="R33" s="63"/>
      <c r="S33" s="63"/>
      <c r="T33" s="33"/>
    </row>
    <row r="34" spans="1:20" ht="27.75" hidden="1">
      <c r="A34" s="21">
        <v>48</v>
      </c>
      <c r="B34" s="7" t="s">
        <v>28</v>
      </c>
      <c r="C34" s="23" t="s">
        <v>29</v>
      </c>
      <c r="D34" s="8">
        <f>'[2]предыдущий протокол'!BM65</f>
        <v>0</v>
      </c>
      <c r="E34" s="36">
        <v>0</v>
      </c>
      <c r="F34" s="36"/>
      <c r="G34" s="8"/>
      <c r="H34" s="36"/>
      <c r="I34" s="37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10">
        <v>0</v>
      </c>
      <c r="P34" s="53"/>
      <c r="Q34" s="61" t="e">
        <v>#REF!</v>
      </c>
      <c r="R34" s="61"/>
      <c r="S34" s="61"/>
      <c r="T34" s="10"/>
    </row>
    <row r="35" spans="1:20" ht="27.75" hidden="1">
      <c r="A35" s="21">
        <f>A34+1</f>
        <v>49</v>
      </c>
      <c r="B35" s="7" t="s">
        <v>33</v>
      </c>
      <c r="C35" s="23" t="s">
        <v>34</v>
      </c>
      <c r="D35" s="8">
        <f>'[2]предыдущий протокол'!BM69</f>
        <v>0</v>
      </c>
      <c r="E35" s="36">
        <v>0</v>
      </c>
      <c r="F35" s="36"/>
      <c r="G35" s="8"/>
      <c r="H35" s="36"/>
      <c r="I35" s="37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10">
        <v>0</v>
      </c>
      <c r="P35" s="53"/>
      <c r="Q35" s="61" t="e">
        <v>#REF!</v>
      </c>
      <c r="R35" s="61"/>
      <c r="S35" s="61"/>
      <c r="T35" s="10"/>
    </row>
    <row r="36" spans="1:20" ht="27.75" hidden="1">
      <c r="A36" s="21">
        <f t="shared" ref="A36:A51" si="4">A35+1</f>
        <v>50</v>
      </c>
      <c r="B36" s="7" t="s">
        <v>35</v>
      </c>
      <c r="C36" s="23" t="s">
        <v>36</v>
      </c>
      <c r="D36" s="8">
        <f>'[2]предыдущий протокол'!BM70</f>
        <v>0</v>
      </c>
      <c r="E36" s="36">
        <v>0</v>
      </c>
      <c r="F36" s="36"/>
      <c r="G36" s="8"/>
      <c r="H36" s="36"/>
      <c r="I36" s="37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10">
        <v>0</v>
      </c>
      <c r="P36" s="53"/>
      <c r="Q36" s="61" t="e">
        <v>#REF!</v>
      </c>
      <c r="R36" s="61"/>
      <c r="S36" s="61"/>
      <c r="T36" s="10"/>
    </row>
    <row r="37" spans="1:20" ht="27.75" hidden="1">
      <c r="A37" s="21">
        <f t="shared" si="4"/>
        <v>51</v>
      </c>
      <c r="B37" s="7" t="s">
        <v>37</v>
      </c>
      <c r="C37" s="28">
        <v>113</v>
      </c>
      <c r="D37" s="8">
        <f>'[2]предыдущий протокол'!BM71</f>
        <v>0</v>
      </c>
      <c r="E37" s="36">
        <v>0</v>
      </c>
      <c r="F37" s="36"/>
      <c r="G37" s="8"/>
      <c r="H37" s="36"/>
      <c r="I37" s="37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10">
        <v>0</v>
      </c>
      <c r="P37" s="53"/>
      <c r="Q37" s="61" t="e">
        <v>#REF!</v>
      </c>
      <c r="R37" s="61"/>
      <c r="S37" s="61"/>
      <c r="T37" s="10"/>
    </row>
    <row r="38" spans="1:20" ht="27.75" hidden="1">
      <c r="A38" s="21">
        <f t="shared" si="4"/>
        <v>52</v>
      </c>
      <c r="B38" s="7" t="s">
        <v>38</v>
      </c>
      <c r="C38" s="23" t="s">
        <v>39</v>
      </c>
      <c r="D38" s="8">
        <f>'[2]предыдущий протокол'!BM72</f>
        <v>0</v>
      </c>
      <c r="E38" s="36">
        <v>0</v>
      </c>
      <c r="F38" s="36"/>
      <c r="G38" s="8"/>
      <c r="H38" s="36"/>
      <c r="I38" s="37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10">
        <v>0</v>
      </c>
      <c r="P38" s="53"/>
      <c r="Q38" s="61" t="e">
        <v>#REF!</v>
      </c>
      <c r="R38" s="61"/>
      <c r="S38" s="61"/>
      <c r="T38" s="10"/>
    </row>
    <row r="39" spans="1:20" ht="27.75" hidden="1">
      <c r="A39" s="21">
        <f t="shared" si="4"/>
        <v>53</v>
      </c>
      <c r="B39" s="7" t="s">
        <v>40</v>
      </c>
      <c r="C39" s="23" t="s">
        <v>41</v>
      </c>
      <c r="D39" s="8">
        <f>'[2]предыдущий протокол'!BM73</f>
        <v>0</v>
      </c>
      <c r="E39" s="36">
        <v>0</v>
      </c>
      <c r="F39" s="36"/>
      <c r="G39" s="8"/>
      <c r="H39" s="36"/>
      <c r="I39" s="37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10">
        <v>0</v>
      </c>
      <c r="P39" s="53"/>
      <c r="Q39" s="61" t="e">
        <v>#REF!</v>
      </c>
      <c r="R39" s="61"/>
      <c r="S39" s="61"/>
      <c r="T39" s="10"/>
    </row>
    <row r="40" spans="1:20" ht="27.75" hidden="1">
      <c r="A40" s="21">
        <f t="shared" si="4"/>
        <v>54</v>
      </c>
      <c r="B40" s="7" t="s">
        <v>42</v>
      </c>
      <c r="C40" s="23" t="s">
        <v>43</v>
      </c>
      <c r="D40" s="8">
        <f>'[2]предыдущий протокол'!BM74</f>
        <v>0</v>
      </c>
      <c r="E40" s="36">
        <v>0</v>
      </c>
      <c r="F40" s="36"/>
      <c r="G40" s="8"/>
      <c r="H40" s="36"/>
      <c r="I40" s="37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10">
        <v>0</v>
      </c>
      <c r="P40" s="53"/>
      <c r="Q40" s="61" t="e">
        <v>#REF!</v>
      </c>
      <c r="R40" s="61"/>
      <c r="S40" s="61"/>
      <c r="T40" s="10"/>
    </row>
    <row r="41" spans="1:20" ht="27.75" hidden="1">
      <c r="A41" s="21">
        <f t="shared" si="4"/>
        <v>55</v>
      </c>
      <c r="B41" s="7" t="s">
        <v>44</v>
      </c>
      <c r="C41" s="23" t="s">
        <v>45</v>
      </c>
      <c r="D41" s="8">
        <f>'[2]предыдущий протокол'!BM75</f>
        <v>0</v>
      </c>
      <c r="E41" s="36">
        <v>0</v>
      </c>
      <c r="F41" s="36"/>
      <c r="G41" s="8"/>
      <c r="H41" s="36"/>
      <c r="I41" s="37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10">
        <v>0</v>
      </c>
      <c r="P41" s="53"/>
      <c r="Q41" s="61" t="e">
        <v>#REF!</v>
      </c>
      <c r="R41" s="61"/>
      <c r="S41" s="61"/>
      <c r="T41" s="10"/>
    </row>
    <row r="42" spans="1:20" ht="27.75" hidden="1">
      <c r="A42" s="21">
        <f t="shared" si="4"/>
        <v>56</v>
      </c>
      <c r="B42" s="7" t="s">
        <v>46</v>
      </c>
      <c r="C42" s="23" t="s">
        <v>47</v>
      </c>
      <c r="D42" s="8">
        <f>'[2]предыдущий протокол'!BM76</f>
        <v>0</v>
      </c>
      <c r="E42" s="36">
        <v>0</v>
      </c>
      <c r="F42" s="36"/>
      <c r="G42" s="8"/>
      <c r="H42" s="36"/>
      <c r="I42" s="37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10">
        <v>0</v>
      </c>
      <c r="P42" s="53"/>
      <c r="Q42" s="61" t="e">
        <v>#REF!</v>
      </c>
      <c r="R42" s="61"/>
      <c r="S42" s="61"/>
      <c r="T42" s="10"/>
    </row>
    <row r="43" spans="1:20" ht="27.75" hidden="1">
      <c r="A43" s="21">
        <f t="shared" si="4"/>
        <v>57</v>
      </c>
      <c r="B43" s="7" t="s">
        <v>48</v>
      </c>
      <c r="C43" s="23" t="s">
        <v>49</v>
      </c>
      <c r="D43" s="8">
        <f>'[2]предыдущий протокол'!BM77</f>
        <v>0</v>
      </c>
      <c r="E43" s="36">
        <v>0</v>
      </c>
      <c r="F43" s="36"/>
      <c r="G43" s="8"/>
      <c r="H43" s="36"/>
      <c r="I43" s="37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10">
        <v>0</v>
      </c>
      <c r="P43" s="53"/>
      <c r="Q43" s="61" t="e">
        <v>#REF!</v>
      </c>
      <c r="R43" s="61"/>
      <c r="S43" s="61"/>
      <c r="T43" s="10"/>
    </row>
    <row r="44" spans="1:20" ht="27.75" hidden="1">
      <c r="A44" s="21">
        <f t="shared" si="4"/>
        <v>58</v>
      </c>
      <c r="B44" s="7" t="s">
        <v>50</v>
      </c>
      <c r="C44" s="23"/>
      <c r="D44" s="8"/>
      <c r="E44" s="36">
        <v>0</v>
      </c>
      <c r="F44" s="36"/>
      <c r="G44" s="8"/>
      <c r="H44" s="36"/>
      <c r="I44" s="37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10">
        <v>0</v>
      </c>
      <c r="P44" s="53"/>
      <c r="Q44" s="61" t="e">
        <v>#REF!</v>
      </c>
      <c r="R44" s="61"/>
      <c r="S44" s="61"/>
      <c r="T44" s="10"/>
    </row>
    <row r="45" spans="1:20" ht="27.75" hidden="1">
      <c r="A45" s="21">
        <f t="shared" si="4"/>
        <v>59</v>
      </c>
      <c r="B45" s="7" t="s">
        <v>51</v>
      </c>
      <c r="C45" s="23" t="s">
        <v>52</v>
      </c>
      <c r="D45" s="8">
        <f>'[2]предыдущий протокол'!BM80</f>
        <v>0</v>
      </c>
      <c r="E45" s="36">
        <v>0</v>
      </c>
      <c r="F45" s="36"/>
      <c r="G45" s="8"/>
      <c r="H45" s="36"/>
      <c r="I45" s="37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10">
        <v>0</v>
      </c>
      <c r="P45" s="53"/>
      <c r="Q45" s="61" t="e">
        <v>#REF!</v>
      </c>
      <c r="R45" s="61"/>
      <c r="S45" s="61"/>
      <c r="T45" s="10"/>
    </row>
    <row r="46" spans="1:20" ht="27.75" hidden="1">
      <c r="A46" s="21">
        <f t="shared" si="4"/>
        <v>60</v>
      </c>
      <c r="B46" s="7" t="s">
        <v>53</v>
      </c>
      <c r="C46" s="23" t="s">
        <v>54</v>
      </c>
      <c r="D46" s="8">
        <f>'[2]предыдущий протокол'!BM81</f>
        <v>0</v>
      </c>
      <c r="E46" s="36">
        <v>0</v>
      </c>
      <c r="F46" s="36"/>
      <c r="G46" s="8"/>
      <c r="H46" s="36"/>
      <c r="I46" s="37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0">
        <v>0</v>
      </c>
      <c r="P46" s="53"/>
      <c r="Q46" s="61" t="e">
        <v>#REF!</v>
      </c>
      <c r="R46" s="61"/>
      <c r="S46" s="61"/>
      <c r="T46" s="10"/>
    </row>
    <row r="47" spans="1:20" ht="46.5" hidden="1">
      <c r="A47" s="21">
        <f t="shared" si="4"/>
        <v>61</v>
      </c>
      <c r="B47" s="7" t="s">
        <v>55</v>
      </c>
      <c r="C47" s="23" t="s">
        <v>56</v>
      </c>
      <c r="D47" s="8">
        <f>'[2]предыдущий протокол'!BM82</f>
        <v>0</v>
      </c>
      <c r="E47" s="36">
        <v>0</v>
      </c>
      <c r="F47" s="36"/>
      <c r="G47" s="8"/>
      <c r="H47" s="36"/>
      <c r="I47" s="37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10">
        <v>0</v>
      </c>
      <c r="P47" s="53"/>
      <c r="Q47" s="61" t="e">
        <v>#REF!</v>
      </c>
      <c r="R47" s="61"/>
      <c r="S47" s="61"/>
      <c r="T47" s="10"/>
    </row>
    <row r="48" spans="1:20" ht="46.5" hidden="1">
      <c r="A48" s="21">
        <f t="shared" si="4"/>
        <v>62</v>
      </c>
      <c r="B48" s="7" t="s">
        <v>57</v>
      </c>
      <c r="C48" s="23" t="s">
        <v>58</v>
      </c>
      <c r="D48" s="8">
        <f>'[2]предыдущий протокол'!BM83</f>
        <v>0</v>
      </c>
      <c r="E48" s="36">
        <v>0</v>
      </c>
      <c r="F48" s="36"/>
      <c r="G48" s="8"/>
      <c r="H48" s="36"/>
      <c r="I48" s="37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10">
        <v>0</v>
      </c>
      <c r="P48" s="53"/>
      <c r="Q48" s="61" t="e">
        <v>#REF!</v>
      </c>
      <c r="R48" s="61"/>
      <c r="S48" s="61"/>
      <c r="T48" s="10"/>
    </row>
    <row r="49" spans="1:20" ht="27.75" hidden="1">
      <c r="A49" s="21">
        <f t="shared" si="4"/>
        <v>63</v>
      </c>
      <c r="B49" s="7" t="s">
        <v>59</v>
      </c>
      <c r="C49" s="23" t="s">
        <v>60</v>
      </c>
      <c r="D49" s="8">
        <f>'[2]предыдущий протокол'!BM84</f>
        <v>0</v>
      </c>
      <c r="E49" s="36">
        <v>0</v>
      </c>
      <c r="F49" s="36"/>
      <c r="G49" s="8"/>
      <c r="H49" s="36"/>
      <c r="I49" s="37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10">
        <v>0</v>
      </c>
      <c r="P49" s="53"/>
      <c r="Q49" s="61" t="e">
        <v>#REF!</v>
      </c>
      <c r="R49" s="61"/>
      <c r="S49" s="61"/>
      <c r="T49" s="10"/>
    </row>
    <row r="50" spans="1:20" ht="27.75" hidden="1">
      <c r="A50" s="21">
        <f t="shared" si="4"/>
        <v>64</v>
      </c>
      <c r="B50" s="7" t="s">
        <v>61</v>
      </c>
      <c r="C50" s="23"/>
      <c r="D50" s="8"/>
      <c r="E50" s="36">
        <v>0</v>
      </c>
      <c r="F50" s="36"/>
      <c r="G50" s="8"/>
      <c r="H50" s="36"/>
      <c r="I50" s="37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10">
        <v>0</v>
      </c>
      <c r="P50" s="53"/>
      <c r="Q50" s="61" t="e">
        <v>#REF!</v>
      </c>
      <c r="R50" s="61"/>
      <c r="S50" s="61"/>
      <c r="T50" s="10"/>
    </row>
    <row r="51" spans="1:20" ht="27.75" hidden="1">
      <c r="A51" s="21">
        <f t="shared" si="4"/>
        <v>65</v>
      </c>
      <c r="B51" s="7" t="s">
        <v>62</v>
      </c>
      <c r="C51" s="23" t="s">
        <v>63</v>
      </c>
      <c r="D51" s="8">
        <f>'[2]предыдущий протокол'!BM87</f>
        <v>0</v>
      </c>
      <c r="E51" s="36">
        <v>0</v>
      </c>
      <c r="F51" s="36"/>
      <c r="G51" s="8"/>
      <c r="H51" s="36"/>
      <c r="I51" s="37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10">
        <v>0</v>
      </c>
      <c r="P51" s="53"/>
      <c r="Q51" s="61" t="e">
        <v>#REF!</v>
      </c>
      <c r="R51" s="61"/>
      <c r="S51" s="61"/>
      <c r="T51" s="10"/>
    </row>
    <row r="52" spans="1:20" ht="27.75" hidden="1">
      <c r="A52" s="21">
        <f>A51+1</f>
        <v>66</v>
      </c>
      <c r="B52" s="7" t="s">
        <v>64</v>
      </c>
      <c r="C52" s="23" t="s">
        <v>65</v>
      </c>
      <c r="D52" s="8">
        <f>'[2]предыдущий протокол'!BM88</f>
        <v>0</v>
      </c>
      <c r="E52" s="36">
        <v>0</v>
      </c>
      <c r="F52" s="36"/>
      <c r="G52" s="8"/>
      <c r="H52" s="36"/>
      <c r="I52" s="37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10">
        <v>0</v>
      </c>
      <c r="P52" s="53"/>
      <c r="Q52" s="61" t="e">
        <v>#REF!</v>
      </c>
      <c r="R52" s="61"/>
      <c r="S52" s="61"/>
      <c r="T52" s="10"/>
    </row>
    <row r="53" spans="1:20" ht="27.75" hidden="1">
      <c r="A53" s="21">
        <f t="shared" ref="A53:A66" si="5">A52+1</f>
        <v>67</v>
      </c>
      <c r="B53" s="34" t="s">
        <v>66</v>
      </c>
      <c r="C53" s="23"/>
      <c r="D53" s="8"/>
      <c r="E53" s="36">
        <v>0</v>
      </c>
      <c r="F53" s="36"/>
      <c r="G53" s="8"/>
      <c r="H53" s="36"/>
      <c r="I53" s="37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10">
        <v>0</v>
      </c>
      <c r="P53" s="53"/>
      <c r="Q53" s="61" t="e">
        <v>#REF!</v>
      </c>
      <c r="R53" s="61"/>
      <c r="S53" s="61"/>
      <c r="T53" s="10"/>
    </row>
    <row r="54" spans="1:20" ht="27.75" hidden="1">
      <c r="A54" s="21">
        <f t="shared" si="5"/>
        <v>68</v>
      </c>
      <c r="B54" s="7" t="s">
        <v>67</v>
      </c>
      <c r="C54" s="23" t="s">
        <v>68</v>
      </c>
      <c r="D54" s="8">
        <f>'[2]предыдущий протокол'!BM91</f>
        <v>0</v>
      </c>
      <c r="E54" s="36">
        <v>0</v>
      </c>
      <c r="F54" s="36"/>
      <c r="G54" s="8"/>
      <c r="H54" s="36"/>
      <c r="I54" s="37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10">
        <v>0</v>
      </c>
      <c r="P54" s="53"/>
      <c r="Q54" s="61" t="e">
        <v>#REF!</v>
      </c>
      <c r="R54" s="61"/>
      <c r="S54" s="61"/>
      <c r="T54" s="10"/>
    </row>
    <row r="55" spans="1:20" ht="27.75" hidden="1">
      <c r="A55" s="21">
        <f t="shared" si="5"/>
        <v>69</v>
      </c>
      <c r="B55" s="7" t="s">
        <v>69</v>
      </c>
      <c r="C55" s="23" t="s">
        <v>70</v>
      </c>
      <c r="D55" s="8">
        <f>'[2]предыдущий протокол'!BM92</f>
        <v>0</v>
      </c>
      <c r="E55" s="36">
        <v>0</v>
      </c>
      <c r="F55" s="36"/>
      <c r="G55" s="8"/>
      <c r="H55" s="36"/>
      <c r="I55" s="37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10">
        <v>0</v>
      </c>
      <c r="P55" s="53"/>
      <c r="Q55" s="61" t="e">
        <v>#REF!</v>
      </c>
      <c r="R55" s="61"/>
      <c r="S55" s="61"/>
      <c r="T55" s="10"/>
    </row>
    <row r="56" spans="1:20" ht="27.75" hidden="1">
      <c r="A56" s="21">
        <f t="shared" si="5"/>
        <v>70</v>
      </c>
      <c r="B56" s="7" t="s">
        <v>71</v>
      </c>
      <c r="C56" s="23" t="s">
        <v>72</v>
      </c>
      <c r="D56" s="8">
        <f>'[2]предыдущий протокол'!BM93</f>
        <v>0</v>
      </c>
      <c r="E56" s="36">
        <v>0</v>
      </c>
      <c r="F56" s="36"/>
      <c r="G56" s="8"/>
      <c r="H56" s="36"/>
      <c r="I56" s="37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10">
        <v>0</v>
      </c>
      <c r="P56" s="53"/>
      <c r="Q56" s="61" t="e">
        <v>#REF!</v>
      </c>
      <c r="R56" s="61"/>
      <c r="S56" s="61"/>
      <c r="T56" s="10"/>
    </row>
    <row r="57" spans="1:20" ht="27.75" hidden="1">
      <c r="A57" s="21">
        <f t="shared" si="5"/>
        <v>71</v>
      </c>
      <c r="B57" s="7" t="s">
        <v>73</v>
      </c>
      <c r="C57" s="23" t="s">
        <v>74</v>
      </c>
      <c r="D57" s="8">
        <f>'[2]предыдущий протокол'!BM94</f>
        <v>0</v>
      </c>
      <c r="E57" s="36">
        <v>0</v>
      </c>
      <c r="F57" s="36"/>
      <c r="G57" s="8"/>
      <c r="H57" s="36"/>
      <c r="I57" s="37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10">
        <v>0</v>
      </c>
      <c r="P57" s="53"/>
      <c r="Q57" s="61" t="e">
        <v>#REF!</v>
      </c>
      <c r="R57" s="61"/>
      <c r="S57" s="61"/>
      <c r="T57" s="10"/>
    </row>
    <row r="58" spans="1:20" ht="27.75" hidden="1">
      <c r="A58" s="21">
        <f t="shared" si="5"/>
        <v>72</v>
      </c>
      <c r="B58" s="7" t="s">
        <v>76</v>
      </c>
      <c r="C58" s="23" t="s">
        <v>75</v>
      </c>
      <c r="D58" s="8">
        <f>'[2]предыдущий протокол'!BM95</f>
        <v>0</v>
      </c>
      <c r="E58" s="36">
        <v>0</v>
      </c>
      <c r="F58" s="36"/>
      <c r="G58" s="8"/>
      <c r="H58" s="36"/>
      <c r="I58" s="37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10">
        <v>0</v>
      </c>
      <c r="P58" s="53"/>
      <c r="Q58" s="61" t="e">
        <v>#REF!</v>
      </c>
      <c r="R58" s="61"/>
      <c r="S58" s="61"/>
      <c r="T58" s="10"/>
    </row>
    <row r="59" spans="1:20" ht="27.75" hidden="1">
      <c r="A59" s="21">
        <f t="shared" si="5"/>
        <v>73</v>
      </c>
      <c r="B59" s="7" t="s">
        <v>77</v>
      </c>
      <c r="C59" s="23" t="s">
        <v>78</v>
      </c>
      <c r="D59" s="8">
        <f>'[2]предыдущий протокол'!BM98</f>
        <v>0</v>
      </c>
      <c r="E59" s="36">
        <v>0</v>
      </c>
      <c r="F59" s="36"/>
      <c r="G59" s="8"/>
      <c r="H59" s="36"/>
      <c r="I59" s="37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10">
        <v>0</v>
      </c>
      <c r="P59" s="53"/>
      <c r="Q59" s="61" t="e">
        <v>#REF!</v>
      </c>
      <c r="R59" s="61"/>
      <c r="S59" s="61"/>
      <c r="T59" s="10"/>
    </row>
    <row r="60" spans="1:20" ht="27.75" hidden="1">
      <c r="A60" s="21">
        <f t="shared" si="5"/>
        <v>74</v>
      </c>
      <c r="B60" s="7" t="s">
        <v>79</v>
      </c>
      <c r="C60" s="23" t="s">
        <v>80</v>
      </c>
      <c r="D60" s="8">
        <f>'[2]предыдущий протокол'!BM99</f>
        <v>0</v>
      </c>
      <c r="E60" s="36">
        <v>0</v>
      </c>
      <c r="F60" s="36"/>
      <c r="G60" s="8"/>
      <c r="H60" s="36"/>
      <c r="I60" s="37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10">
        <v>0</v>
      </c>
      <c r="P60" s="53"/>
      <c r="Q60" s="61" t="e">
        <v>#REF!</v>
      </c>
      <c r="R60" s="61"/>
      <c r="S60" s="61"/>
      <c r="T60" s="10"/>
    </row>
    <row r="61" spans="1:20" ht="27.75" hidden="1">
      <c r="A61" s="21">
        <f t="shared" si="5"/>
        <v>75</v>
      </c>
      <c r="B61" s="7" t="s">
        <v>81</v>
      </c>
      <c r="C61" s="23" t="s">
        <v>82</v>
      </c>
      <c r="D61" s="8">
        <f>'[2]предыдущий протокол'!BM100</f>
        <v>0</v>
      </c>
      <c r="E61" s="36">
        <v>0</v>
      </c>
      <c r="F61" s="36"/>
      <c r="G61" s="8"/>
      <c r="H61" s="36"/>
      <c r="I61" s="37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10">
        <v>0</v>
      </c>
      <c r="P61" s="53"/>
      <c r="Q61" s="61" t="e">
        <v>#REF!</v>
      </c>
      <c r="R61" s="61"/>
      <c r="S61" s="61"/>
      <c r="T61" s="10"/>
    </row>
    <row r="62" spans="1:20" ht="27.75" hidden="1">
      <c r="A62" s="21">
        <f t="shared" si="5"/>
        <v>76</v>
      </c>
      <c r="B62" s="7" t="s">
        <v>84</v>
      </c>
      <c r="C62" s="23" t="s">
        <v>83</v>
      </c>
      <c r="D62" s="8">
        <f>'[2]предыдущий протокол'!BM101</f>
        <v>0</v>
      </c>
      <c r="E62" s="36">
        <v>0</v>
      </c>
      <c r="F62" s="36"/>
      <c r="G62" s="8"/>
      <c r="H62" s="36"/>
      <c r="I62" s="37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10">
        <v>0</v>
      </c>
      <c r="P62" s="53"/>
      <c r="Q62" s="61" t="e">
        <v>#REF!</v>
      </c>
      <c r="R62" s="61"/>
      <c r="S62" s="61"/>
      <c r="T62" s="10"/>
    </row>
    <row r="63" spans="1:20" ht="27.75" hidden="1">
      <c r="A63" s="21">
        <f t="shared" si="5"/>
        <v>77</v>
      </c>
      <c r="B63" s="7" t="s">
        <v>85</v>
      </c>
      <c r="C63" s="17">
        <v>188</v>
      </c>
      <c r="D63" s="8">
        <f>'[2]предыдущий протокол'!BM103</f>
        <v>0</v>
      </c>
      <c r="E63" s="36">
        <v>0</v>
      </c>
      <c r="F63" s="36"/>
      <c r="G63" s="8"/>
      <c r="H63" s="36"/>
      <c r="I63" s="37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0">
        <v>0</v>
      </c>
      <c r="P63" s="53"/>
      <c r="Q63" s="61" t="e">
        <v>#REF!</v>
      </c>
      <c r="R63" s="61"/>
      <c r="S63" s="61"/>
      <c r="T63" s="10"/>
    </row>
    <row r="64" spans="1:20" ht="27.75" hidden="1">
      <c r="A64" s="21">
        <f t="shared" si="5"/>
        <v>78</v>
      </c>
      <c r="B64" s="7" t="s">
        <v>86</v>
      </c>
      <c r="C64" s="17">
        <v>190</v>
      </c>
      <c r="D64" s="8">
        <f>'[2]предыдущий протокол'!BM104</f>
        <v>0</v>
      </c>
      <c r="E64" s="36">
        <v>0</v>
      </c>
      <c r="F64" s="36"/>
      <c r="G64" s="8"/>
      <c r="H64" s="36"/>
      <c r="I64" s="37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10">
        <v>0</v>
      </c>
      <c r="P64" s="53"/>
      <c r="Q64" s="61" t="e">
        <v>#REF!</v>
      </c>
      <c r="R64" s="61"/>
      <c r="S64" s="61"/>
      <c r="T64" s="10"/>
    </row>
    <row r="65" spans="1:20" ht="27.75" hidden="1">
      <c r="A65" s="21">
        <f t="shared" si="5"/>
        <v>79</v>
      </c>
      <c r="B65" s="7" t="s">
        <v>94</v>
      </c>
      <c r="C65" s="17">
        <v>191</v>
      </c>
      <c r="D65" s="8">
        <f>'[2]предыдущий протокол'!BM105</f>
        <v>0</v>
      </c>
      <c r="E65" s="36">
        <v>0</v>
      </c>
      <c r="F65" s="36"/>
      <c r="G65" s="8"/>
      <c r="H65" s="36"/>
      <c r="I65" s="37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10">
        <v>0</v>
      </c>
      <c r="P65" s="53"/>
      <c r="Q65" s="61" t="e">
        <v>#REF!</v>
      </c>
      <c r="R65" s="61"/>
      <c r="S65" s="61"/>
      <c r="T65" s="10"/>
    </row>
    <row r="66" spans="1:20" ht="27.75" hidden="1">
      <c r="A66" s="21">
        <f t="shared" si="5"/>
        <v>80</v>
      </c>
      <c r="B66" s="13" t="s">
        <v>95</v>
      </c>
      <c r="C66" s="29"/>
      <c r="D66" s="8">
        <f>'[2]предыдущий протокол'!BM106</f>
        <v>0</v>
      </c>
      <c r="E66" s="36">
        <v>0</v>
      </c>
      <c r="F66" s="36"/>
      <c r="G66" s="8"/>
      <c r="H66" s="36"/>
      <c r="I66" s="37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10">
        <v>0</v>
      </c>
      <c r="P66" s="53"/>
      <c r="Q66" s="61" t="e">
        <v>#REF!</v>
      </c>
      <c r="R66" s="61"/>
      <c r="S66" s="61"/>
      <c r="T66" s="10"/>
    </row>
    <row r="67" spans="1:20" ht="27.75" hidden="1">
      <c r="A67" s="24"/>
      <c r="B67" s="12" t="s">
        <v>87</v>
      </c>
      <c r="C67" s="26"/>
      <c r="D67" s="11">
        <f>SUM(D35:D66)</f>
        <v>0</v>
      </c>
      <c r="E67" s="11">
        <v>0</v>
      </c>
      <c r="F67" s="11">
        <v>0</v>
      </c>
      <c r="G67" s="51">
        <v>0</v>
      </c>
      <c r="H67" s="11">
        <v>0</v>
      </c>
      <c r="I67" s="37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57">
        <v>0</v>
      </c>
      <c r="Q67" s="62" t="e">
        <v>#REF!</v>
      </c>
      <c r="R67" s="62"/>
      <c r="S67" s="62"/>
      <c r="T67" s="11"/>
    </row>
    <row r="68" spans="1:20" ht="27.75" hidden="1">
      <c r="A68" s="24"/>
      <c r="B68" s="12" t="s">
        <v>88</v>
      </c>
      <c r="C68" s="26"/>
      <c r="D68" s="11" t="e">
        <f>D67+#REF!+D26+D24+D22</f>
        <v>#REF!</v>
      </c>
      <c r="E68" s="11">
        <v>16712</v>
      </c>
      <c r="F68" s="11">
        <v>2335</v>
      </c>
      <c r="G68" s="51">
        <v>0</v>
      </c>
      <c r="H68" s="11">
        <v>0</v>
      </c>
      <c r="I68" s="37">
        <v>0</v>
      </c>
      <c r="J68" s="11">
        <v>-251</v>
      </c>
      <c r="K68" s="11">
        <v>0</v>
      </c>
      <c r="L68" s="11">
        <v>-251</v>
      </c>
      <c r="M68" s="11">
        <v>89.25</v>
      </c>
      <c r="N68" s="11">
        <v>16712</v>
      </c>
      <c r="O68" s="46">
        <v>187.2</v>
      </c>
      <c r="P68" s="57">
        <v>1939</v>
      </c>
      <c r="Q68" s="62" t="e">
        <v>#REF!</v>
      </c>
      <c r="R68" s="62"/>
      <c r="S68" s="62"/>
      <c r="T68" s="11"/>
    </row>
    <row r="69" spans="1:20" ht="90.75" customHeight="1">
      <c r="A69" s="30"/>
      <c r="B69" s="7" t="s">
        <v>89</v>
      </c>
      <c r="C69" s="29"/>
      <c r="D69" s="8">
        <f>'[2]предыдущий протокол'!BM109</f>
        <v>0</v>
      </c>
      <c r="E69" s="36"/>
      <c r="F69" s="36"/>
      <c r="G69" s="8"/>
      <c r="H69" s="36">
        <v>0</v>
      </c>
      <c r="I69" s="52"/>
      <c r="J69" s="9">
        <v>0</v>
      </c>
      <c r="K69" s="8">
        <v>0</v>
      </c>
      <c r="L69" s="9">
        <v>0</v>
      </c>
      <c r="M69" s="8">
        <v>0</v>
      </c>
      <c r="N69" s="8">
        <v>0</v>
      </c>
      <c r="O69" s="10">
        <v>0</v>
      </c>
      <c r="P69" s="53"/>
      <c r="Q69" s="61">
        <v>0</v>
      </c>
      <c r="R69" s="61"/>
      <c r="S69" s="61"/>
      <c r="T69" s="10"/>
    </row>
    <row r="70" spans="1:20" ht="63" customHeight="1">
      <c r="A70" s="31"/>
      <c r="B70" s="12" t="s">
        <v>90</v>
      </c>
      <c r="C70" s="26"/>
      <c r="D70" s="14" t="e">
        <f>D69+D68</f>
        <v>#REF!</v>
      </c>
      <c r="E70" s="14">
        <v>16712</v>
      </c>
      <c r="F70" s="14">
        <v>2335</v>
      </c>
      <c r="G70" s="14">
        <v>2084</v>
      </c>
      <c r="H70" s="14">
        <v>0</v>
      </c>
      <c r="I70" s="72">
        <v>89.26</v>
      </c>
      <c r="J70" s="14">
        <v>-251</v>
      </c>
      <c r="K70" s="14">
        <v>0</v>
      </c>
      <c r="L70" s="14">
        <v>-251</v>
      </c>
      <c r="M70" s="14">
        <v>89.25</v>
      </c>
      <c r="N70" s="14">
        <v>16712</v>
      </c>
      <c r="O70" s="32">
        <v>187.2</v>
      </c>
      <c r="P70" s="60">
        <v>1939</v>
      </c>
      <c r="Q70" s="64">
        <v>0</v>
      </c>
      <c r="R70" s="64">
        <v>-1939</v>
      </c>
      <c r="S70" s="64">
        <v>1939</v>
      </c>
      <c r="T70" s="32"/>
    </row>
    <row r="71" spans="1:20" s="4" customFormat="1" ht="23.25">
      <c r="M71" s="4">
        <v>3</v>
      </c>
      <c r="P71" s="59"/>
    </row>
    <row r="72" spans="1:20" s="4" customFormat="1" ht="23.25">
      <c r="P72" s="59"/>
    </row>
    <row r="73" spans="1:20" s="4" customFormat="1" ht="23.25">
      <c r="P73" s="59"/>
    </row>
    <row r="74" spans="1:20" s="4" customFormat="1" ht="23.25">
      <c r="P74" s="59"/>
    </row>
    <row r="75" spans="1:20" s="4" customFormat="1" ht="23.25">
      <c r="P75" s="59"/>
    </row>
    <row r="76" spans="1:20" s="4" customFormat="1" ht="23.25">
      <c r="P76" s="59"/>
    </row>
  </sheetData>
  <mergeCells count="17">
    <mergeCell ref="T13:T14"/>
    <mergeCell ref="I13:I14"/>
    <mergeCell ref="J13:L13"/>
    <mergeCell ref="M13:M14"/>
    <mergeCell ref="N13:N14"/>
    <mergeCell ref="O13:O14"/>
    <mergeCell ref="P13:P14"/>
    <mergeCell ref="Q13:S13"/>
    <mergeCell ref="B1:O1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D34:F70 J33 J17:T18 J34:T70 J19:S19 G18:G70 D18:F32 D17:G17 H34:H70 H17:H32 J20:T32">
    <cfRule type="cellIs" dxfId="1" priority="26" operator="lessThan">
      <formula>0</formula>
    </cfRule>
  </conditionalFormatting>
  <conditionalFormatting sqref="T19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7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Патолого.исслед.</vt:lpstr>
      <vt:lpstr>Патолого.исслед.!Область_печати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2022-04-11T06:33:01Z</cp:lastPrinted>
  <dcterms:created xsi:type="dcterms:W3CDTF">2021-03-03T07:33:16Z</dcterms:created>
  <dcterms:modified xsi:type="dcterms:W3CDTF">2022-04-13T06:11:50Z</dcterms:modified>
</cp:coreProperties>
</file>